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87.5" sheetId="1" r:id="rId1"/>
  </sheets>
  <externalReferences>
    <externalReference r:id="rId2"/>
  </externalReferences>
  <definedNames>
    <definedName name="Z_6E36EA37_049E_4FAE_B719_2847CD16F858_.wvu.Cols" localSheetId="0" hidden="1">Кузн.87.5!$F:$H,Кузн.87.5!$L:$O</definedName>
    <definedName name="Z_6E36EA37_049E_4FAE_B719_2847CD16F858_.wvu.Rows" localSheetId="0" hidden="1">Кузн.87.5!$42:$45</definedName>
    <definedName name="Z_73C0D023_21BD_4441_8EFA_957546C15799_.wvu.Cols" localSheetId="0" hidden="1">Кузн.87.5!$F:$H,Кузн.87.5!$L:$O</definedName>
    <definedName name="Z_73C0D023_21BD_4441_8EFA_957546C15799_.wvu.Rows" localSheetId="0" hidden="1">Кузн.87.5!$42:$45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O50" l="1"/>
  <c r="O54" s="1"/>
  <c r="O57" s="1"/>
  <c r="L50"/>
  <c r="L54" s="1"/>
  <c r="L57" s="1"/>
  <c r="N50"/>
  <c r="N54" s="1"/>
  <c r="N57" s="1"/>
  <c r="F26"/>
  <c r="F50" s="1"/>
  <c r="F54"/>
  <c r="F57" s="1"/>
  <c r="G49"/>
  <c r="H49" s="1"/>
  <c r="I25"/>
  <c r="I50" s="1"/>
  <c r="I54" s="1"/>
  <c r="I57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<sst xmlns="http://schemas.openxmlformats.org/spreadsheetml/2006/main" count="65" uniqueCount="54">
  <si>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ул.Кузнецкая,87/5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</si>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</sst>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2123.14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1738.24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384.9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475865.66</v>
      </c>
      <c r="F10" s="25"/>
      <c r="G10" s="23"/>
      <c r="H10" s="23"/>
      <c r="I10" s="25">
        <v>464095.32</v>
      </c>
      <c r="J10" s="26">
        <v>130482.02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94610.94</v>
      </c>
      <c r="F12" s="25"/>
      <c r="G12" s="23"/>
      <c r="H12" s="23"/>
      <c r="I12" s="25">
        <v>94342.62</v>
      </c>
      <c r="J12" s="26">
        <v>34081.040000000001</v>
      </c>
    </row>
    <row r="13" spans="1:10" ht="14.25" customHeight="1">
      <c r="A13" s="93" t="s">
        <v>16</v>
      </c>
      <c r="B13" s="94"/>
      <c r="C13" s="94"/>
      <c r="D13" s="95"/>
      <c r="E13" s="25">
        <v>134370.97</v>
      </c>
      <c r="F13" s="25"/>
      <c r="G13" s="23"/>
      <c r="H13" s="23"/>
      <c r="I13" s="25">
        <v>134016.1</v>
      </c>
      <c r="J13" s="26">
        <v>48336.38</v>
      </c>
    </row>
    <row r="14" spans="1:10" ht="14.45" customHeight="1">
      <c r="A14" s="86" t="s">
        <v>17</v>
      </c>
      <c r="B14" s="86"/>
      <c r="C14" s="86"/>
      <c r="D14" s="86"/>
      <c r="E14" s="25">
        <v>177778.6</v>
      </c>
      <c r="F14" s="25"/>
      <c r="G14" s="23"/>
      <c r="H14" s="23"/>
      <c r="I14" s="25">
        <v>194810.52</v>
      </c>
      <c r="J14" s="26">
        <v>93541.66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317609.32</v>
      </c>
      <c r="F16" s="25"/>
      <c r="G16" s="23"/>
      <c r="H16" s="23"/>
      <c r="I16" s="25">
        <v>297672.5</v>
      </c>
      <c r="J16" s="26">
        <v>106492.94</v>
      </c>
    </row>
    <row r="17" spans="1:15" ht="15.75">
      <c r="A17" s="86" t="s">
        <v>20</v>
      </c>
      <c r="B17" s="86"/>
      <c r="C17" s="86"/>
      <c r="D17" s="86"/>
      <c r="E17" s="25">
        <v>27533.759999999998</v>
      </c>
      <c r="F17" s="25"/>
      <c r="G17" s="23"/>
      <c r="H17" s="23"/>
      <c r="I17" s="25">
        <v>27246.6</v>
      </c>
      <c r="J17" s="26">
        <v>7535.56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3478.86</v>
      </c>
      <c r="F21" s="25"/>
      <c r="G21" s="23"/>
      <c r="H21" s="23"/>
      <c r="I21" s="25">
        <v>3512.94</v>
      </c>
      <c r="J21" s="26">
        <v>1378.64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-372971.78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28930.45</v>
      </c>
      <c r="L25" s="71">
        <f>SUM(L27:L31)</f>
        <v>387552.19999999995</v>
      </c>
      <c r="M25" s="71">
        <f t="shared" ref="M25:O25" si="0">SUM(M27:M31)</f>
        <v>457311.5959999999</v>
      </c>
      <c r="N25" s="71">
        <f t="shared" si="0"/>
        <v>0</v>
      </c>
      <c r="O25" s="71">
        <f t="shared" si="0"/>
        <v>0</v>
      </c>
    </row>
    <row r="26" spans="1:15" ht="34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6657.02</v>
      </c>
      <c r="L27" s="41">
        <v>8407.2800000000007</v>
      </c>
      <c r="M27" s="41">
        <f t="shared" ref="M27:M31" si="3">L27*118%</f>
        <v>9920.590400000001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1948.31</v>
      </c>
      <c r="L28" s="41">
        <v>2536.94</v>
      </c>
      <c r="M28" s="41">
        <f t="shared" si="3"/>
        <v>2993.5891999999999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9621.51</v>
      </c>
      <c r="L29" s="41">
        <v>13285.02</v>
      </c>
      <c r="M29" s="41">
        <f t="shared" si="3"/>
        <v>15676.3236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209931.53</v>
      </c>
      <c r="M30" s="41">
        <f t="shared" si="3"/>
        <v>247719.20539999998</v>
      </c>
      <c r="N30" s="41"/>
      <c r="O30" s="41">
        <f t="shared" si="5"/>
        <v>0</v>
      </c>
    </row>
    <row r="31" spans="1:15" ht="45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8638.61</v>
      </c>
      <c r="L31" s="41">
        <v>153391.43</v>
      </c>
      <c r="M31" s="41">
        <f t="shared" si="3"/>
        <v>181001.88739999998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77852.87</v>
      </c>
      <c r="L32" s="71">
        <f>SUM(L34:L38)</f>
        <v>36910.92</v>
      </c>
      <c r="M32" s="71">
        <f t="shared" ref="M32:O32" si="6">SUM(M34:M38)</f>
        <v>43554.885599999994</v>
      </c>
      <c r="N32" s="71">
        <f t="shared" si="6"/>
        <v>13435.689999999999</v>
      </c>
      <c r="O32" s="71">
        <f t="shared" si="6"/>
        <v>13521.409702200002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34513.29</v>
      </c>
      <c r="L34" s="41">
        <v>7327.13</v>
      </c>
      <c r="M34" s="41">
        <f t="shared" ref="M34:M38" si="7">L34*118%</f>
        <v>8646.0133999999998</v>
      </c>
      <c r="N34" s="41">
        <v>9446.64</v>
      </c>
      <c r="O34" s="41">
        <f t="shared" ref="O34:O38" si="8">N34*$O$23</f>
        <v>9506.9095632000008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8439.5300000000007</v>
      </c>
      <c r="L35" s="41">
        <v>2206.3200000000002</v>
      </c>
      <c r="M35" s="41">
        <f t="shared" si="7"/>
        <v>2603.4576000000002</v>
      </c>
      <c r="N35" s="41">
        <v>1891.58</v>
      </c>
      <c r="O35" s="41">
        <f t="shared" si="8"/>
        <v>1903.6482804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4407.63</v>
      </c>
      <c r="L36" s="41">
        <v>271.77999999999997</v>
      </c>
      <c r="M36" s="41">
        <f t="shared" si="7"/>
        <v>320.70039999999995</v>
      </c>
      <c r="N36" s="41">
        <v>22.4</v>
      </c>
      <c r="O36" s="41">
        <f>N36*$O$23</f>
        <v>22.542912000000001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2965.59+5209.23</f>
        <v>8174.82</v>
      </c>
      <c r="L37" s="41">
        <v>12600.8</v>
      </c>
      <c r="M37" s="41">
        <f t="shared" si="7"/>
        <v>14868.943999999998</v>
      </c>
      <c r="N37" s="42">
        <v>0</v>
      </c>
      <c r="O37" s="41">
        <f t="shared" si="8"/>
        <v>0</v>
      </c>
    </row>
    <row r="38" spans="1:15" ht="39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22317.599999999999</v>
      </c>
      <c r="L38" s="41">
        <v>14504.89</v>
      </c>
      <c r="M38" s="41">
        <f t="shared" si="7"/>
        <v>17115.770199999999</v>
      </c>
      <c r="N38" s="41">
        <v>2075.0700000000002</v>
      </c>
      <c r="O38" s="41">
        <f t="shared" si="8"/>
        <v>2088.3089466000001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64748.039999999994</v>
      </c>
      <c r="L39" s="45">
        <f>SUM(L40:L48)</f>
        <v>28177.93</v>
      </c>
      <c r="M39" s="45">
        <f t="shared" ref="M39:O39" si="10">SUM(M40:M48)</f>
        <v>33249.957399999999</v>
      </c>
      <c r="N39" s="45">
        <f t="shared" si="10"/>
        <v>59993.279999999999</v>
      </c>
      <c r="O39" s="45">
        <f t="shared" si="10"/>
        <v>60376.037126399999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45938.98</v>
      </c>
      <c r="L40" s="41">
        <v>209.01</v>
      </c>
      <c r="M40" s="41">
        <f t="shared" ref="M40:M48" si="11">L40*118%</f>
        <v>246.63179999999997</v>
      </c>
      <c r="N40" s="41">
        <v>41592.85</v>
      </c>
      <c r="O40" s="41">
        <f t="shared" ref="O40:O45" si="12">N40*$O$23</f>
        <v>41858.212382999998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9262.41</v>
      </c>
      <c r="L41" s="41">
        <v>61.78</v>
      </c>
      <c r="M41" s="41">
        <f t="shared" si="11"/>
        <v>72.900399999999991</v>
      </c>
      <c r="N41" s="41">
        <v>8389.8700000000008</v>
      </c>
      <c r="O41" s="41">
        <f t="shared" si="12"/>
        <v>8443.3973706000015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659.13</v>
      </c>
      <c r="L46" s="41">
        <v>25.3</v>
      </c>
      <c r="M46" s="41">
        <f t="shared" si="11"/>
        <v>29.853999999999999</v>
      </c>
      <c r="N46" s="41">
        <v>345.86</v>
      </c>
      <c r="O46" s="41">
        <f>N46*$O$23</f>
        <v>348.06658680000004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108.09</v>
      </c>
      <c r="L47" s="41">
        <v>15498.52</v>
      </c>
      <c r="M47" s="41">
        <f t="shared" si="11"/>
        <v>18288.2536</v>
      </c>
      <c r="N47" s="42">
        <v>0</v>
      </c>
      <c r="O47" s="41">
        <f t="shared" ref="O47:O48" si="13">N47*$O$23</f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8779.43</v>
      </c>
      <c r="L48" s="41">
        <v>12383.32</v>
      </c>
      <c r="M48" s="41">
        <f t="shared" si="11"/>
        <v>14612.317599999998</v>
      </c>
      <c r="N48" s="41">
        <v>9664.7000000000007</v>
      </c>
      <c r="O48" s="41">
        <f t="shared" si="13"/>
        <v>9726.3607860000011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178.98</v>
      </c>
      <c r="L49" s="41">
        <v>168.51</v>
      </c>
      <c r="M49" s="41">
        <f>L49*118%</f>
        <v>198.84179999999998</v>
      </c>
      <c r="N49" s="41">
        <v>269.19</v>
      </c>
      <c r="O49" s="41">
        <f>N49*$O$23-0.28</f>
        <v>270.62743220000004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171710.34</v>
      </c>
      <c r="J50" s="27"/>
      <c r="L50" s="46">
        <f>L25+L32+L39+L49</f>
        <v>452809.55999999994</v>
      </c>
      <c r="M50" s="46">
        <f t="shared" ref="M50:O50" si="14">M25+M32+M39+M49</f>
        <v>534315.28079999995</v>
      </c>
      <c r="N50" s="46">
        <f t="shared" si="14"/>
        <v>73698.16</v>
      </c>
      <c r="O50" s="46">
        <f t="shared" si="14"/>
        <v>74168.0742608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33659.629999999997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23826.06</v>
      </c>
      <c r="L52" s="41"/>
      <c r="M52" s="41"/>
      <c r="N52" s="41"/>
      <c r="O52" s="41"/>
    </row>
    <row r="53" spans="1:15" ht="14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19953.18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249149.21</v>
      </c>
      <c r="L54" s="46">
        <f t="shared" ref="L54:O54" si="15">L50</f>
        <v>452809.55999999994</v>
      </c>
      <c r="M54" s="46">
        <f t="shared" si="15"/>
        <v>534315.28079999995</v>
      </c>
      <c r="N54" s="46">
        <f t="shared" si="15"/>
        <v>73698.16</v>
      </c>
      <c r="O54" s="46">
        <f t="shared" si="15"/>
        <v>74168.0742608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317609.32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297672.5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-304511.67000000004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Кузн.87.5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2013-05-24T10:05:34Z</dcterms:created>
  <dcterms:modified xsi:type="dcterms:W3CDTF">2014-05-12T12:15:13Z</dcterms:modified>
</cp:coreProperties>
</file>